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5" i="6"/>
  <c r="A12"/>
  <c r="A12" i="2"/>
  <c r="A9"/>
  <c r="A9" i="6" l="1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<sst xmlns="http://schemas.openxmlformats.org/spreadsheetml/2006/main" count="335" uniqueCount="278">
  <si>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</si>
  <si>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</si>
  <si>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</si>
  <si>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</si>
  <si>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</si>
  <si>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</si>
  <si>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</si>
  <si>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</si>
  <si>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</si>
  <si>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</si>
  <si>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</si>
  <si>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</si>
  <si>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</si>
  <si>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</si>
  <si>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</si>
  <si>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</si>
  <si>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</si>
  <si>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</si>
  <si>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</si>
  <si>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</si>
  <si>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</si>
  <si>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</si>
  <si>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</si>
  <si>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</si>
  <si>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</si>
  <si>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</si>
  <si>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</si>
  <si>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</si>
  <si>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</si>
  <si>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</si>
  <si>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</si>
  <si>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</si>
  <si>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</si>
  <si>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</si>
  <si>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</si>
  <si>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</si>
  <si>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</si>
  <si>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</si>
  <si>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</si>
  <si>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</si>
  <si>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</si>
  <si>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</si>
  <si>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</si>
  <si>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</si>
  <si>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</si>
  <si>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</si>
  <si>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</si>
  <si>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</si>
  <si>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</si>
  <si>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</si>
  <si>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</si>
  <si>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</si>
  <si>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</si>
  <si>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</si>
  <si>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</si>
  <si>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</si>
  <si>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</si>
  <si>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</si>
  <si>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</si>
  <si>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</si>
  <si>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</si>
  <si>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</si>
  <si>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</si>
  <si>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</si>
  <si>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</si>
  <si>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</si>
  <si>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</si>
  <si>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</si>
  <si>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</si>
  <si>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</si>
  <si>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</si>
  <si>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</si>
  <si>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</si>
  <si>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</si>
  <si>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</si>
  <si>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</si>
  <si>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</si>
  <si>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</si>
  <si>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</si>
  <si>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</si>
  <si>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</si>
  <si>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</si>
  <si>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</si>
  <si>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</si>
  <si>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</si>
  <si>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</si>
  <si>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</si>
  <si>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</si>
  <si>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</si>
  <si>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</si>
  <si>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</si>
  <si>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</si>
  <si>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</si>
  <si>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</si>
  <si>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</si>
  <si>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</si>
  <si>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</si>
  <si>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</si>
  <si>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</si>
  <si>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</si>
  <si>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</si>
  <si>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</si>
  <si>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</si>
  <si>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</si>
  <si>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</si>
  <si>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</si>
  <si>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</si>
  <si>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</si>
  <si>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</si>
  <si>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</si>
  <si>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</si>
  <si>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</si>
  <si>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</si>
  <si>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</si>
  <si>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</si>
  <si>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</si>
  <si>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</si>
  <si>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</si>
  <si>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</si>
  <si>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</si>
  <si>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</si>
  <si>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</si>
  <si>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</si>
  <si>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</si>
  <si>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</si>
  <si>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</si>
  <si>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</si>
  <si>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</si>
  <si>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</si>
  <si>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</si>
  <si>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</si>
  <si>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</si>
  <si>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</si>
  <si>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</si>
  <si>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</si>
  <si>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</si>
  <si>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</si>
  <si>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</si>
  <si>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</si>
  <si>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</si>
  <si>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</si>
  <si>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</si>
  <si>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</si>
  <si>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</si>
  <si>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</si>
  <si>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</si>
  <si>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</si>
  <si>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</si>
  <si>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</si>
  <si>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</si>
  <si>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</si>
  <si>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</si>
  <si>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</si>
  <si>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</si>
  <si>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</si>
  <si>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</si>
  <si>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</si>
  <si>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</si>
  <si>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</si>
  <si>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</si>
  <si>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</si>
  <si>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</si>
  <si>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</si>
  <si>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</si>
  <si>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</si>
  <si>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</si>
  <si>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</si>
  <si>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</si>
  <si>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</si>
  <si>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</si>
  <si>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</si>
  <si>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</si>
  <si>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</si>
  <si>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</si>
  <si>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</si>
  <si>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</si>
  <si>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</si>
  <si>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</si>
  <si>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</si>
  <si>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</si>
  <si>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</si>
  <si>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</si>
  <si>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</si>
  <si>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</si>
  <si>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</si>
  <si>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</si>
  <si>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</si>
  <si>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</si>
  <si>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</si>
  <si>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</si>
  <si>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</si>
  <si>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</si>
  <si>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</si>
  <si>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</si>
  <si>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</si>
  <si>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</si>
  <si>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</si>
  <si>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</si>
  <si>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</si>
  <si>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</si>
  <si>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</si>
  <si>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</si>
  <si>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</si>
  <si>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</si>
  <si>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</si>
  <si>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</si>
  <si>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</si>
  <si>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</si>
  <si>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</si>
  <si>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</si>
  <si>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</si>
  <si>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</si>
  <si>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</si>
  <si>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</si>
  <si>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</si>
  <si>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</si>
  <si>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</si>
  <si>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</si>
  <si>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</si>
  <si>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</si>
  <si>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</si>
  <si>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</si>
  <si>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</si>
  <si>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</si>
  <si>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</si>
  <si>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</si>
  <si>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</si>
  <si>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</si>
  <si>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</si>
  <si>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</si>
  <si>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</si>
  <si>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</si>
  <si>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</si>
  <si>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</si>
  <si>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</si>
  <si>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</si>
  <si>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</si>
  <si>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</si>
  <si>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</si>
  <si>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</si>
  <si>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</si>
  <si>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</si>
  <si>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</si>
  <si>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</si>
  <si>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</si>
  <si>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</si>
  <si>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</si>
  <si>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</si>
  <si>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</si>
  <si>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</si>
  <si>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</si>
  <si>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</si>
  <si>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</si>
  <si>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</si>
  <si>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</si>
  <si>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</si>
  <si>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</si>
  <si>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</si>
  <si>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</si>
  <si>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</si>
  <si>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</si>
  <si>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</si>
  <si>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</si>
  <si>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</si>
  <si>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</si>
  <si>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</si>
  <si>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</si>
  <si>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</si>
  <si>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</si>
  <si>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Год раскрытия информации: 2019 год</t>
  </si>
  <si>
    <t>ОП с. Красноусольский</t>
  </si>
  <si>
    <t>МР Гафурийский район, с. Красноусольский</t>
  </si>
  <si>
    <t>J_ГИП_20</t>
  </si>
  <si>
    <t>Прочее новое строительство объектов электросетевого хозяйства, всего, в том числе:</t>
  </si>
  <si>
    <t>Строительство ВЛ-10кВ 0,036 км, ВЛ-0,4кВ 0,02 км, установка ТП-100кВА  1 шт. в с. Красноусольский для разделения нагрузки существующей ТП-8</t>
  </si>
  <si>
    <t>СБ-АСТ: Открытый запрос предложений в электронной форме</t>
  </si>
  <si>
    <t>Строительство ВЛ-10кВ 0,036км,ВЛ-0,4кВ 0,02км,установка ТП-100кВА-1шт. в с.Красноусольский для разделения нагрузки существующей ТП-8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</si>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</sst>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5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9" fillId="0" borderId="1" xfId="2" applyBorder="1" applyAlignment="1" applyProtection="1">
      <alignment horizontal="center" vertical="center"/>
    </xf>
    <xf numFmtId="14" fontId="51" fillId="0" borderId="0" xfId="0" applyNumberFormat="1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vertical="center" wrapText="1"/>
    </xf>
    <xf numFmtId="0" fontId="9" fillId="0" borderId="0" xfId="2" applyFill="1" applyBorder="1" applyAlignment="1" applyProtection="1">
      <alignment horizontal="center" vertical="center" wrapText="1"/>
    </xf>
    <xf numFmtId="0" fontId="54" fillId="0" borderId="0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3" fillId="0" borderId="1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  <xf numFmtId="14" fontId="47" fillId="25" borderId="2" xfId="0" applyNumberFormat="1" applyFont="1" applyFill="1" applyBorder="1" applyAlignment="1">
      <alignment horizontal="center" vertical="center" wrapText="1"/>
    </xf>
    <xf numFmtId="0" fontId="47" fillId="25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73179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tabSelected="1" view="pageBreakPreview" topLeftCell="A22" zoomScale="115" zoomScaleNormal="100" zoomScaleSheetLayoutView="115" workbookViewId="0">
      <selection activeCell="C40" sqref="C40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42" t="s">
        <v>269</v>
      </c>
      <c r="B3" s="142"/>
      <c r="C3" s="142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47"/>
      <c r="B4" s="147"/>
      <c r="C4" s="147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8" t="s">
        <v>70</v>
      </c>
      <c r="B5" s="148"/>
      <c r="C5" s="148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8"/>
      <c r="B6" s="148"/>
      <c r="C6" s="148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49" t="s">
        <v>56</v>
      </c>
      <c r="B7" s="149"/>
      <c r="C7" s="149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44" t="s">
        <v>71</v>
      </c>
      <c r="B8" s="144"/>
      <c r="C8" s="144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8"/>
      <c r="B9" s="148"/>
      <c r="C9" s="148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43" t="s">
        <v>272</v>
      </c>
      <c r="B10" s="143"/>
      <c r="C10" s="143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44" t="s">
        <v>72</v>
      </c>
      <c r="B11" s="144"/>
      <c r="C11" s="144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42.75" customHeight="1">
      <c r="A12" s="145" t="s">
        <v>274</v>
      </c>
      <c r="B12" s="145"/>
      <c r="C12" s="14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6" t="s">
        <v>73</v>
      </c>
      <c r="B13" s="146"/>
      <c r="C13" s="146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7" t="s">
        <v>1</v>
      </c>
    </row>
    <row r="16" spans="1:12">
      <c r="A16" s="162"/>
      <c r="B16" s="9" t="s">
        <v>35</v>
      </c>
      <c r="C16" s="108"/>
    </row>
    <row r="17" spans="1:3">
      <c r="A17" s="163"/>
      <c r="B17" s="4" t="s">
        <v>3</v>
      </c>
      <c r="C17" s="109" t="s">
        <v>55</v>
      </c>
    </row>
    <row r="18" spans="1:3" ht="30">
      <c r="A18" s="163"/>
      <c r="B18" s="5" t="s">
        <v>4</v>
      </c>
      <c r="C18" s="108" t="s">
        <v>56</v>
      </c>
    </row>
    <row r="19" spans="1:3">
      <c r="A19" s="163"/>
      <c r="B19" s="4" t="s">
        <v>5</v>
      </c>
      <c r="C19" s="108" t="s">
        <v>228</v>
      </c>
    </row>
    <row r="20" spans="1:3" ht="30">
      <c r="A20" s="163"/>
      <c r="B20" s="114" t="s">
        <v>6</v>
      </c>
      <c r="C20" s="109" t="s">
        <v>229</v>
      </c>
    </row>
    <row r="21" spans="1:3" ht="30">
      <c r="A21" s="163"/>
      <c r="B21" s="114" t="s">
        <v>7</v>
      </c>
      <c r="C21" s="109" t="s">
        <v>229</v>
      </c>
    </row>
    <row r="22" spans="1:3">
      <c r="A22" s="163"/>
      <c r="B22" s="4" t="s">
        <v>36</v>
      </c>
      <c r="C22" s="108" t="s">
        <v>57</v>
      </c>
    </row>
    <row r="23" spans="1:3">
      <c r="A23" s="163"/>
      <c r="B23" s="4" t="s">
        <v>8</v>
      </c>
      <c r="C23" s="108" t="s">
        <v>58</v>
      </c>
    </row>
    <row r="24" spans="1:3" ht="45">
      <c r="A24" s="164"/>
      <c r="B24" s="115" t="s">
        <v>59</v>
      </c>
      <c r="C24" s="109" t="s">
        <v>267</v>
      </c>
    </row>
    <row r="25" spans="1:3">
      <c r="A25" s="139" t="s">
        <v>24</v>
      </c>
      <c r="B25" s="9" t="s">
        <v>2</v>
      </c>
      <c r="C25" s="108" t="str">
        <f>A10</f>
        <v>J_ГИП_20</v>
      </c>
    </row>
    <row r="26" spans="1:3" ht="48.75" customHeight="1">
      <c r="A26" s="140"/>
      <c r="B26" s="118" t="s">
        <v>37</v>
      </c>
      <c r="C26" s="123" t="str">
        <f>A12</f>
        <v>Строительство ВЛ-10кВ 0,036 км, ВЛ-0,4кВ 0,02 км, установка ТП-100кВА  1 шт. в с. Красноусольский для разделения нагрузки существующей ТП-8</v>
      </c>
    </row>
    <row r="27" spans="1:3" ht="36" customHeight="1">
      <c r="A27" s="140"/>
      <c r="B27" s="119" t="s">
        <v>38</v>
      </c>
      <c r="C27" s="116" t="s">
        <v>273</v>
      </c>
    </row>
    <row r="28" spans="1:3" ht="47.25">
      <c r="A28" s="140"/>
      <c r="B28" s="6" t="s">
        <v>39</v>
      </c>
      <c r="C28" s="117" t="s">
        <v>270</v>
      </c>
    </row>
    <row r="29" spans="1:3" ht="31.5">
      <c r="A29" s="140"/>
      <c r="B29" s="6" t="s">
        <v>40</v>
      </c>
      <c r="C29" s="117" t="s">
        <v>60</v>
      </c>
    </row>
    <row r="30" spans="1:3" ht="31.5">
      <c r="A30" s="141"/>
      <c r="B30" s="6" t="s">
        <v>41</v>
      </c>
      <c r="C30" s="117" t="s">
        <v>271</v>
      </c>
    </row>
    <row r="31" spans="1:3">
      <c r="A31" s="139" t="s">
        <v>25</v>
      </c>
      <c r="B31" s="10" t="s">
        <v>14</v>
      </c>
      <c r="C31" s="110"/>
    </row>
    <row r="32" spans="1:3">
      <c r="A32" s="140"/>
      <c r="B32" s="158" t="s">
        <v>268</v>
      </c>
      <c r="C32" s="160" t="s">
        <v>263</v>
      </c>
    </row>
    <row r="33" spans="1:3" ht="256.5" customHeight="1">
      <c r="A33" s="140"/>
      <c r="B33" s="159"/>
      <c r="C33" s="161"/>
    </row>
    <row r="34" spans="1:3">
      <c r="A34" s="140"/>
      <c r="B34" s="1" t="s">
        <v>15</v>
      </c>
      <c r="C34" s="108" t="s">
        <v>231</v>
      </c>
    </row>
    <row r="35" spans="1:3">
      <c r="A35" s="141"/>
      <c r="B35" s="1" t="s">
        <v>16</v>
      </c>
      <c r="C35" s="108" t="s">
        <v>265</v>
      </c>
    </row>
    <row r="36" spans="1:3" ht="30" customHeight="1">
      <c r="A36" s="139" t="s">
        <v>26</v>
      </c>
      <c r="B36" s="150" t="s">
        <v>17</v>
      </c>
      <c r="C36" s="153" t="s">
        <v>266</v>
      </c>
    </row>
    <row r="37" spans="1:3" ht="15.75" customHeight="1">
      <c r="A37" s="140"/>
      <c r="B37" s="151"/>
      <c r="C37" s="154"/>
    </row>
    <row r="38" spans="1:3" ht="59.25" customHeight="1">
      <c r="A38" s="141"/>
      <c r="B38" s="152"/>
      <c r="C38" s="155"/>
    </row>
    <row r="39" spans="1:3" ht="60">
      <c r="A39" s="8" t="s">
        <v>27</v>
      </c>
      <c r="B39" s="12" t="s">
        <v>18</v>
      </c>
      <c r="C39" s="124">
        <f>0.521/89.26</f>
        <v>5.8368810217342597E-3</v>
      </c>
    </row>
    <row r="40" spans="1:3" ht="135">
      <c r="A40" s="18" t="s">
        <v>28</v>
      </c>
      <c r="B40" s="11" t="s">
        <v>19</v>
      </c>
      <c r="C40" s="125" t="s">
        <v>222</v>
      </c>
    </row>
    <row r="41" spans="1:3" ht="75">
      <c r="A41" s="8" t="s">
        <v>33</v>
      </c>
      <c r="B41" s="13" t="s">
        <v>53</v>
      </c>
      <c r="C41" s="125" t="s">
        <v>227</v>
      </c>
    </row>
    <row r="42" spans="1:3" ht="165">
      <c r="A42" s="8" t="s">
        <v>42</v>
      </c>
      <c r="B42" s="13" t="s">
        <v>54</v>
      </c>
      <c r="C42" s="111" t="s">
        <v>264</v>
      </c>
    </row>
    <row r="43" spans="1:3" ht="60">
      <c r="A43" s="8" t="s">
        <v>44</v>
      </c>
      <c r="B43" s="13" t="s">
        <v>43</v>
      </c>
      <c r="C43" s="111" t="s">
        <v>264</v>
      </c>
    </row>
    <row r="44" spans="1:3" ht="75">
      <c r="A44" s="8" t="s">
        <v>46</v>
      </c>
      <c r="B44" s="13" t="s">
        <v>45</v>
      </c>
      <c r="C44" s="112" t="s">
        <v>63</v>
      </c>
    </row>
    <row r="45" spans="1:3" ht="75" customHeight="1">
      <c r="A45" s="105" t="s">
        <v>29</v>
      </c>
      <c r="B45" s="120" t="s">
        <v>20</v>
      </c>
      <c r="C45" s="113" t="s">
        <v>64</v>
      </c>
    </row>
    <row r="46" spans="1:3" ht="75" customHeight="1">
      <c r="A46" s="139" t="s">
        <v>30</v>
      </c>
      <c r="B46" s="156" t="s">
        <v>21</v>
      </c>
      <c r="C46" s="135" t="s">
        <v>63</v>
      </c>
    </row>
    <row r="47" spans="1:3">
      <c r="A47" s="141"/>
      <c r="B47" s="157"/>
      <c r="C47" s="136"/>
    </row>
    <row r="48" spans="1:3" ht="75" customHeight="1">
      <c r="A48" s="139" t="s">
        <v>31</v>
      </c>
      <c r="B48" s="137" t="s">
        <v>22</v>
      </c>
      <c r="C48" s="135" t="s">
        <v>232</v>
      </c>
    </row>
    <row r="49" spans="1:3">
      <c r="A49" s="141"/>
      <c r="B49" s="138"/>
      <c r="C49" s="136"/>
    </row>
    <row r="50" spans="1:3" ht="30">
      <c r="A50" s="139" t="s">
        <v>50</v>
      </c>
      <c r="B50" s="14" t="s">
        <v>47</v>
      </c>
      <c r="C50" s="108"/>
    </row>
    <row r="51" spans="1:3" ht="180">
      <c r="A51" s="140"/>
      <c r="B51" s="122" t="s">
        <v>48</v>
      </c>
      <c r="C51" s="111" t="s">
        <v>61</v>
      </c>
    </row>
    <row r="52" spans="1:3" ht="165">
      <c r="A52" s="141"/>
      <c r="B52" s="121" t="s">
        <v>49</v>
      </c>
      <c r="C52" s="111" t="s">
        <v>62</v>
      </c>
    </row>
    <row r="53" spans="1:3" ht="123" customHeight="1">
      <c r="A53" s="1" t="s">
        <v>52</v>
      </c>
      <c r="B53" s="14" t="s">
        <v>51</v>
      </c>
      <c r="C53" s="112" t="s">
        <v>63</v>
      </c>
    </row>
    <row r="54" spans="1:3" ht="60">
      <c r="A54" s="1" t="s">
        <v>32</v>
      </c>
      <c r="B54" s="13" t="s">
        <v>23</v>
      </c>
      <c r="C54" s="112" t="s">
        <v>230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opLeftCell="A7" zoomScale="115" zoomScaleNormal="115" workbookViewId="0">
      <selection activeCell="B22" sqref="B2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258</v>
      </c>
    </row>
    <row r="2" spans="1:10">
      <c r="A2" s="171" t="s">
        <v>269</v>
      </c>
      <c r="B2" s="171"/>
      <c r="C2" s="171"/>
      <c r="D2" s="171"/>
      <c r="E2" s="171"/>
      <c r="F2" s="171"/>
    </row>
    <row r="3" spans="1:10">
      <c r="A3" s="172"/>
      <c r="B3" s="172"/>
      <c r="C3" s="172"/>
      <c r="D3" s="172"/>
      <c r="E3" s="172"/>
      <c r="F3" s="172"/>
    </row>
    <row r="4" spans="1:10">
      <c r="A4" s="168" t="s">
        <v>70</v>
      </c>
      <c r="B4" s="168"/>
      <c r="C4" s="168"/>
      <c r="D4" s="168"/>
      <c r="E4" s="168"/>
      <c r="F4" s="168"/>
    </row>
    <row r="5" spans="1:10">
      <c r="A5" s="168"/>
      <c r="B5" s="168"/>
      <c r="C5" s="168"/>
      <c r="D5" s="168"/>
      <c r="E5" s="168"/>
      <c r="F5" s="168"/>
    </row>
    <row r="6" spans="1:10">
      <c r="A6" s="169" t="s">
        <v>56</v>
      </c>
      <c r="B6" s="169"/>
      <c r="C6" s="169"/>
      <c r="D6" s="169"/>
      <c r="E6" s="169"/>
      <c r="F6" s="169"/>
    </row>
    <row r="7" spans="1:10">
      <c r="A7" s="166" t="s">
        <v>259</v>
      </c>
      <c r="B7" s="166"/>
      <c r="C7" s="166"/>
      <c r="D7" s="166"/>
      <c r="E7" s="166"/>
      <c r="F7" s="166"/>
    </row>
    <row r="8" spans="1:10">
      <c r="A8" s="168"/>
      <c r="B8" s="168"/>
      <c r="C8" s="168"/>
      <c r="D8" s="168"/>
      <c r="E8" s="168"/>
      <c r="F8" s="168"/>
    </row>
    <row r="9" spans="1:10">
      <c r="A9" s="169" t="str">
        <f>Паспорт!A10</f>
        <v>J_ГИП_20</v>
      </c>
      <c r="B9" s="169"/>
      <c r="C9" s="169"/>
      <c r="D9" s="169"/>
      <c r="E9" s="169"/>
      <c r="F9" s="169"/>
    </row>
    <row r="10" spans="1:10">
      <c r="A10" s="166" t="s">
        <v>260</v>
      </c>
      <c r="B10" s="166"/>
      <c r="C10" s="166"/>
      <c r="D10" s="166"/>
      <c r="E10" s="166"/>
      <c r="F10" s="166"/>
    </row>
    <row r="11" spans="1:10">
      <c r="A11" s="170"/>
      <c r="B11" s="170"/>
      <c r="C11" s="170"/>
      <c r="D11" s="170"/>
      <c r="E11" s="170"/>
      <c r="F11" s="170"/>
    </row>
    <row r="12" spans="1:10" ht="38.25" customHeight="1">
      <c r="A12" s="165" t="str">
        <f>Паспорт!A12</f>
        <v>Строительство ВЛ-10кВ 0,036 км, ВЛ-0,4кВ 0,02 км, установка ТП-100кВА  1 шт. в с. Красноусольский для разделения нагрузки существующей ТП-8</v>
      </c>
      <c r="B12" s="165"/>
      <c r="C12" s="165"/>
      <c r="D12" s="165"/>
      <c r="E12" s="165"/>
      <c r="F12" s="165"/>
    </row>
    <row r="13" spans="1:10">
      <c r="A13" s="166" t="s">
        <v>261</v>
      </c>
      <c r="B13" s="166"/>
      <c r="C13" s="166"/>
      <c r="D13" s="166"/>
      <c r="E13" s="166"/>
      <c r="F13" s="166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67" t="s">
        <v>262</v>
      </c>
      <c r="B16" s="167"/>
      <c r="C16" s="167"/>
      <c r="D16" s="167"/>
      <c r="E16" s="167"/>
      <c r="F16" s="167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252</v>
      </c>
      <c r="B18" s="104" t="s">
        <v>253</v>
      </c>
      <c r="C18" s="104" t="s">
        <v>254</v>
      </c>
      <c r="D18" s="104" t="s">
        <v>255</v>
      </c>
      <c r="E18" s="104" t="s">
        <v>256</v>
      </c>
      <c r="F18" s="104" t="s">
        <v>257</v>
      </c>
      <c r="G18" s="100"/>
      <c r="H18" s="100"/>
      <c r="I18" s="100"/>
    </row>
    <row r="19" spans="1:10" ht="76.5">
      <c r="A19" s="128">
        <v>43559</v>
      </c>
      <c r="B19" s="128">
        <v>43570</v>
      </c>
      <c r="C19" s="129" t="s">
        <v>275</v>
      </c>
      <c r="D19" s="130">
        <v>31907731797</v>
      </c>
      <c r="E19" s="129" t="s">
        <v>276</v>
      </c>
      <c r="F19" s="129" t="s">
        <v>277</v>
      </c>
    </row>
    <row r="20" spans="1:10">
      <c r="A20" s="131"/>
      <c r="B20" s="131"/>
      <c r="C20" s="132"/>
      <c r="D20" s="133"/>
      <c r="E20" s="132"/>
      <c r="F20" s="134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7731797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42" t="s">
        <v>223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8" t="s">
        <v>70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</row>
    <row r="8" spans="1:44" ht="18.75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</row>
    <row r="9" spans="1:44">
      <c r="A9" s="184"/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</row>
    <row r="10" spans="1:44">
      <c r="A10" s="144" t="s">
        <v>71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</row>
    <row r="11" spans="1:44" ht="18.75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</row>
    <row r="12" spans="1:44">
      <c r="A12" s="184"/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44">
      <c r="A13" s="144" t="s">
        <v>72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</row>
    <row r="14" spans="1:44" ht="18.7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</row>
    <row r="15" spans="1:44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</row>
    <row r="16" spans="1:44">
      <c r="A16" s="144" t="s">
        <v>73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</row>
    <row r="17" spans="1:12" ht="15.75" customHeight="1">
      <c r="L17" s="54"/>
    </row>
    <row r="18" spans="1:12">
      <c r="K18" s="55"/>
    </row>
    <row r="19" spans="1:12" ht="15.75" customHeight="1">
      <c r="A19" s="183" t="s">
        <v>224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7" t="s">
        <v>155</v>
      </c>
      <c r="B21" s="177" t="s">
        <v>156</v>
      </c>
      <c r="C21" s="178" t="s">
        <v>157</v>
      </c>
      <c r="D21" s="178"/>
      <c r="E21" s="178"/>
      <c r="F21" s="178"/>
      <c r="G21" s="178"/>
      <c r="H21" s="178"/>
      <c r="I21" s="179" t="s">
        <v>158</v>
      </c>
      <c r="J21" s="180" t="s">
        <v>159</v>
      </c>
      <c r="K21" s="177" t="s">
        <v>160</v>
      </c>
      <c r="L21" s="173" t="s">
        <v>161</v>
      </c>
    </row>
    <row r="22" spans="1:12" ht="58.5" customHeight="1">
      <c r="A22" s="177"/>
      <c r="B22" s="177"/>
      <c r="C22" s="174" t="s">
        <v>66</v>
      </c>
      <c r="D22" s="174"/>
      <c r="E22" s="57"/>
      <c r="F22" s="58"/>
      <c r="G22" s="175" t="s">
        <v>162</v>
      </c>
      <c r="H22" s="176"/>
      <c r="I22" s="179"/>
      <c r="J22" s="181"/>
      <c r="K22" s="177"/>
      <c r="L22" s="173"/>
    </row>
    <row r="23" spans="1:12" ht="236.25">
      <c r="A23" s="177"/>
      <c r="B23" s="177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79"/>
      <c r="J23" s="182"/>
      <c r="K23" s="177"/>
      <c r="L23" s="173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42" t="s">
        <v>223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8" t="s">
        <v>70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</row>
    <row r="9" spans="1:21" ht="18.75" customHeight="1">
      <c r="A9" s="144" t="s">
        <v>71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</row>
    <row r="12" spans="1:21">
      <c r="A12" s="144" t="s">
        <v>72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</row>
    <row r="15" spans="1:21" ht="15.75" customHeight="1">
      <c r="A15" s="144" t="s">
        <v>73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</row>
    <row r="16" spans="1:21">
      <c r="A16" s="147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90" t="s">
        <v>226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91" t="s">
        <v>74</v>
      </c>
      <c r="B20" s="191" t="s">
        <v>75</v>
      </c>
      <c r="C20" s="177" t="s">
        <v>76</v>
      </c>
      <c r="D20" s="177"/>
      <c r="E20" s="193" t="s">
        <v>77</v>
      </c>
      <c r="F20" s="193"/>
      <c r="G20" s="191" t="s">
        <v>78</v>
      </c>
      <c r="H20" s="194" t="s">
        <v>79</v>
      </c>
      <c r="I20" s="195"/>
      <c r="J20" s="195"/>
      <c r="K20" s="195"/>
      <c r="L20" s="194" t="s">
        <v>80</v>
      </c>
      <c r="M20" s="195"/>
      <c r="N20" s="195"/>
      <c r="O20" s="195"/>
      <c r="P20" s="194" t="s">
        <v>81</v>
      </c>
      <c r="Q20" s="195"/>
      <c r="R20" s="195"/>
      <c r="S20" s="195"/>
      <c r="T20" s="196" t="s">
        <v>82</v>
      </c>
      <c r="U20" s="197"/>
      <c r="V20" s="27"/>
      <c r="W20" s="27"/>
      <c r="X20" s="27"/>
    </row>
    <row r="21" spans="1:24" ht="99.75" customHeight="1">
      <c r="A21" s="192"/>
      <c r="B21" s="192"/>
      <c r="C21" s="177"/>
      <c r="D21" s="177"/>
      <c r="E21" s="193"/>
      <c r="F21" s="193"/>
      <c r="G21" s="192"/>
      <c r="H21" s="177" t="s">
        <v>66</v>
      </c>
      <c r="I21" s="177"/>
      <c r="J21" s="177" t="s">
        <v>83</v>
      </c>
      <c r="K21" s="177"/>
      <c r="L21" s="177" t="s">
        <v>66</v>
      </c>
      <c r="M21" s="177"/>
      <c r="N21" s="177" t="s">
        <v>83</v>
      </c>
      <c r="O21" s="177"/>
      <c r="P21" s="177" t="s">
        <v>66</v>
      </c>
      <c r="Q21" s="177"/>
      <c r="R21" s="177" t="s">
        <v>83</v>
      </c>
      <c r="S21" s="177"/>
      <c r="T21" s="198"/>
      <c r="U21" s="199"/>
    </row>
    <row r="22" spans="1:24" ht="89.25" customHeight="1">
      <c r="A22" s="174"/>
      <c r="B22" s="174"/>
      <c r="C22" s="28" t="s">
        <v>66</v>
      </c>
      <c r="D22" s="28" t="s">
        <v>84</v>
      </c>
      <c r="E22" s="29" t="s">
        <v>85</v>
      </c>
      <c r="F22" s="29" t="s">
        <v>86</v>
      </c>
      <c r="G22" s="174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88"/>
      <c r="C66" s="188"/>
      <c r="D66" s="188"/>
      <c r="E66" s="188"/>
      <c r="F66" s="188"/>
      <c r="G66" s="188"/>
      <c r="H66" s="188"/>
      <c r="I66" s="188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89"/>
      <c r="C68" s="189"/>
      <c r="D68" s="189"/>
      <c r="E68" s="189"/>
      <c r="F68" s="189"/>
      <c r="G68" s="189"/>
      <c r="H68" s="189"/>
      <c r="I68" s="189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88"/>
      <c r="C70" s="188"/>
      <c r="D70" s="188"/>
      <c r="E70" s="188"/>
      <c r="F70" s="188"/>
      <c r="G70" s="188"/>
      <c r="H70" s="188"/>
      <c r="I70" s="188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88"/>
      <c r="C72" s="188"/>
      <c r="D72" s="188"/>
      <c r="E72" s="188"/>
      <c r="F72" s="188"/>
      <c r="G72" s="188"/>
      <c r="H72" s="188"/>
      <c r="I72" s="188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89"/>
      <c r="C73" s="189"/>
      <c r="D73" s="189"/>
      <c r="E73" s="189"/>
      <c r="F73" s="189"/>
      <c r="G73" s="189"/>
      <c r="H73" s="189"/>
      <c r="I73" s="189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88"/>
      <c r="C74" s="188"/>
      <c r="D74" s="188"/>
      <c r="E74" s="188"/>
      <c r="F74" s="188"/>
      <c r="G74" s="188"/>
      <c r="H74" s="188"/>
      <c r="I74" s="188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6"/>
      <c r="C75" s="186"/>
      <c r="D75" s="186"/>
      <c r="E75" s="186"/>
      <c r="F75" s="186"/>
      <c r="G75" s="186"/>
      <c r="H75" s="186"/>
      <c r="I75" s="186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87"/>
      <c r="C77" s="187"/>
      <c r="D77" s="187"/>
      <c r="E77" s="187"/>
      <c r="F77" s="187"/>
      <c r="G77" s="187"/>
      <c r="H77" s="187"/>
      <c r="I77" s="187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opLeftCell="A13" zoomScale="115" zoomScaleNormal="115" workbookViewId="0">
      <selection activeCell="E34" sqref="E34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71" t="s">
        <v>269</v>
      </c>
      <c r="B5" s="171"/>
      <c r="C5" s="171"/>
      <c r="D5" s="171"/>
      <c r="E5" s="171"/>
      <c r="F5" s="171"/>
    </row>
    <row r="6" spans="1:6">
      <c r="A6" s="172"/>
      <c r="B6" s="172"/>
      <c r="C6" s="172"/>
      <c r="D6" s="172"/>
      <c r="E6" s="172"/>
      <c r="F6" s="172"/>
    </row>
    <row r="7" spans="1:6">
      <c r="A7" s="168" t="s">
        <v>70</v>
      </c>
      <c r="B7" s="168"/>
      <c r="C7" s="168"/>
      <c r="D7" s="168"/>
      <c r="E7" s="168"/>
      <c r="F7" s="168"/>
    </row>
    <row r="8" spans="1:6">
      <c r="A8" s="168"/>
      <c r="B8" s="168"/>
      <c r="C8" s="168"/>
      <c r="D8" s="168"/>
      <c r="E8" s="168"/>
      <c r="F8" s="168"/>
    </row>
    <row r="9" spans="1:6">
      <c r="A9" s="212" t="str">
        <f>[1]Паспорт!A7</f>
        <v>ООО "ГИП-Электро"</v>
      </c>
      <c r="B9" s="212"/>
      <c r="C9" s="212"/>
      <c r="D9" s="212"/>
      <c r="E9" s="212"/>
      <c r="F9" s="212"/>
    </row>
    <row r="10" spans="1:6">
      <c r="A10" s="166" t="s">
        <v>71</v>
      </c>
      <c r="B10" s="166"/>
      <c r="C10" s="166"/>
      <c r="D10" s="166"/>
      <c r="E10" s="166"/>
      <c r="F10" s="166"/>
    </row>
    <row r="11" spans="1:6">
      <c r="A11" s="168"/>
      <c r="B11" s="168"/>
      <c r="C11" s="168"/>
      <c r="D11" s="168"/>
      <c r="E11" s="168"/>
      <c r="F11" s="168"/>
    </row>
    <row r="12" spans="1:6">
      <c r="A12" s="211" t="str">
        <f>Паспорт!A10</f>
        <v>J_ГИП_20</v>
      </c>
      <c r="B12" s="211"/>
      <c r="C12" s="211"/>
      <c r="D12" s="211"/>
      <c r="E12" s="211"/>
      <c r="F12" s="211"/>
    </row>
    <row r="13" spans="1:6">
      <c r="A13" s="166" t="s">
        <v>72</v>
      </c>
      <c r="B13" s="166"/>
      <c r="C13" s="166"/>
      <c r="D13" s="166"/>
      <c r="E13" s="166"/>
      <c r="F13" s="166"/>
    </row>
    <row r="14" spans="1:6">
      <c r="A14" s="170"/>
      <c r="B14" s="170"/>
      <c r="C14" s="170"/>
      <c r="D14" s="170"/>
      <c r="E14" s="170"/>
      <c r="F14" s="170"/>
    </row>
    <row r="15" spans="1:6" ht="36" customHeight="1">
      <c r="A15" s="165" t="str">
        <f>Паспорт!A12</f>
        <v>Строительство ВЛ-10кВ 0,036 км, ВЛ-0,4кВ 0,02 км, установка ТП-100кВА  1 шт. в с. Красноусольский для разделения нагрузки существующей ТП-8</v>
      </c>
      <c r="B15" s="165"/>
      <c r="C15" s="165"/>
      <c r="D15" s="165"/>
      <c r="E15" s="165"/>
      <c r="F15" s="165"/>
    </row>
    <row r="16" spans="1:6">
      <c r="A16" s="166" t="s">
        <v>73</v>
      </c>
      <c r="B16" s="166"/>
      <c r="C16" s="166"/>
      <c r="D16" s="166"/>
      <c r="E16" s="166"/>
      <c r="F16" s="166"/>
    </row>
    <row r="17" spans="1:6">
      <c r="A17" s="83"/>
      <c r="B17" s="83"/>
      <c r="C17" s="83"/>
      <c r="D17" s="83"/>
      <c r="E17" s="83"/>
      <c r="F17" s="83"/>
    </row>
    <row r="18" spans="1:6">
      <c r="A18" s="200" t="s">
        <v>226</v>
      </c>
      <c r="B18" s="200"/>
      <c r="C18" s="200"/>
      <c r="D18" s="200"/>
      <c r="E18" s="200"/>
      <c r="F18" s="200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1" t="s">
        <v>233</v>
      </c>
      <c r="B20" s="87" t="s">
        <v>234</v>
      </c>
      <c r="C20" s="204" t="s">
        <v>235</v>
      </c>
      <c r="D20" s="205"/>
      <c r="E20" s="87" t="s">
        <v>236</v>
      </c>
      <c r="F20" s="210" t="s">
        <v>160</v>
      </c>
    </row>
    <row r="21" spans="1:6" ht="15" customHeight="1">
      <c r="A21" s="202"/>
      <c r="B21" s="88" t="s">
        <v>237</v>
      </c>
      <c r="C21" s="206"/>
      <c r="D21" s="207"/>
      <c r="E21" s="88" t="s">
        <v>238</v>
      </c>
      <c r="F21" s="210"/>
    </row>
    <row r="22" spans="1:6" ht="15" customHeight="1">
      <c r="A22" s="202"/>
      <c r="B22" s="88" t="s">
        <v>239</v>
      </c>
      <c r="C22" s="208"/>
      <c r="D22" s="209"/>
      <c r="E22" s="88" t="s">
        <v>240</v>
      </c>
      <c r="F22" s="210"/>
    </row>
    <row r="23" spans="1:6" ht="15" customHeight="1">
      <c r="A23" s="202"/>
      <c r="B23" s="88" t="s">
        <v>241</v>
      </c>
      <c r="C23" s="87" t="s">
        <v>242</v>
      </c>
      <c r="D23" s="89" t="s">
        <v>243</v>
      </c>
      <c r="E23" s="88" t="s">
        <v>244</v>
      </c>
      <c r="F23" s="210"/>
    </row>
    <row r="24" spans="1:6">
      <c r="A24" s="203"/>
      <c r="B24" s="90" t="s">
        <v>245</v>
      </c>
      <c r="C24" s="90" t="s">
        <v>246</v>
      </c>
      <c r="D24" s="90" t="s">
        <v>246</v>
      </c>
      <c r="E24" s="90"/>
      <c r="F24" s="210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247</v>
      </c>
      <c r="C26" s="128">
        <v>43559</v>
      </c>
      <c r="D26" s="128">
        <v>43570</v>
      </c>
      <c r="E26" s="127">
        <v>100</v>
      </c>
      <c r="F26" s="95"/>
    </row>
    <row r="27" spans="1:6" ht="25.5">
      <c r="A27" s="93">
        <v>2</v>
      </c>
      <c r="B27" s="94" t="s">
        <v>248</v>
      </c>
      <c r="C27" s="126">
        <v>43584</v>
      </c>
      <c r="D27" s="126">
        <v>43584</v>
      </c>
      <c r="E27" s="127">
        <v>100</v>
      </c>
      <c r="F27" s="95"/>
    </row>
    <row r="28" spans="1:6" ht="25.5">
      <c r="A28" s="93">
        <v>3</v>
      </c>
      <c r="B28" s="94" t="s">
        <v>249</v>
      </c>
      <c r="C28" s="126">
        <v>43584</v>
      </c>
      <c r="D28" s="213">
        <v>43616</v>
      </c>
      <c r="E28" s="214">
        <v>100</v>
      </c>
      <c r="F28" s="95"/>
    </row>
    <row r="29" spans="1:6">
      <c r="A29" s="93">
        <v>4</v>
      </c>
      <c r="B29" s="94" t="s">
        <v>250</v>
      </c>
      <c r="C29" s="126">
        <v>43584</v>
      </c>
      <c r="D29" s="213">
        <v>43616</v>
      </c>
      <c r="E29" s="214">
        <v>100</v>
      </c>
      <c r="F29" s="95"/>
    </row>
    <row r="30" spans="1:6" ht="15" customHeight="1">
      <c r="A30" s="93">
        <v>5</v>
      </c>
      <c r="B30" s="94" t="s">
        <v>251</v>
      </c>
      <c r="C30" s="213">
        <v>43616</v>
      </c>
      <c r="D30" s="213">
        <v>43616</v>
      </c>
      <c r="E30" s="214">
        <v>100</v>
      </c>
      <c r="F30" s="95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2019-07-05T08:50:23Z</dcterms:modified>
</cp:coreProperties>
</file>